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ke\OneDrive - Durham University\RbCs Multiphoton Paper\Python\Higher Rotational States RbCs\Fitting\"/>
    </mc:Choice>
  </mc:AlternateContent>
  <xr:revisionPtr revIDLastSave="115" documentId="8_{45B77033-49C7-4A1A-803D-CD0FC9A59739}" xr6:coauthVersionLast="45" xr6:coauthVersionMax="45" xr10:uidLastSave="{57C75A63-DFB6-4B63-9F58-03AFFAE3CAFC}"/>
  <bookViews>
    <workbookView xWindow="390" yWindow="390" windowWidth="26460" windowHeight="14280" xr2:uid="{7A3B38BF-FB9E-4DAA-BE75-85E90950DC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1" l="1"/>
  <c r="I9" i="1"/>
  <c r="A21" i="1"/>
  <c r="AC9" i="1"/>
  <c r="AD9" i="1" s="1"/>
  <c r="AE9" i="1" s="1"/>
  <c r="AC8" i="1"/>
  <c r="AD8" i="1" s="1"/>
  <c r="AE8" i="1" s="1"/>
  <c r="AC7" i="1"/>
  <c r="AD7" i="1" s="1"/>
  <c r="AE7" i="1" s="1"/>
  <c r="AC6" i="1"/>
  <c r="AD6" i="1" s="1"/>
  <c r="AE6" i="1" s="1"/>
  <c r="AC5" i="1"/>
  <c r="AD5" i="1" s="1"/>
  <c r="AE5" i="1" s="1"/>
  <c r="AC4" i="1"/>
  <c r="AD4" i="1" s="1"/>
  <c r="AE4" i="1" s="1"/>
  <c r="AE10" i="1" s="1" a="1"/>
  <c r="AE10" i="1" s="1"/>
  <c r="AE11" i="1" s="1"/>
  <c r="B21" i="1" s="1"/>
  <c r="A25" i="1"/>
  <c r="A24" i="1"/>
  <c r="A23" i="1"/>
  <c r="A22" i="1"/>
  <c r="A20" i="1"/>
  <c r="A19" i="1"/>
  <c r="A18" i="1"/>
  <c r="A17" i="1"/>
  <c r="A16" i="1"/>
  <c r="AS9" i="1" l="1"/>
  <c r="AT9" i="1" s="1"/>
  <c r="AU9" i="1" s="1"/>
  <c r="AS8" i="1"/>
  <c r="AT8" i="1" s="1"/>
  <c r="AU8" i="1" s="1"/>
  <c r="AS7" i="1"/>
  <c r="AT7" i="1" s="1"/>
  <c r="AU7" i="1" s="1"/>
  <c r="AS6" i="1"/>
  <c r="AT6" i="1" s="1"/>
  <c r="AU6" i="1" s="1"/>
  <c r="AS5" i="1"/>
  <c r="AT5" i="1" s="1"/>
  <c r="AU5" i="1" s="1"/>
  <c r="AS4" i="1"/>
  <c r="AT4" i="1" s="1"/>
  <c r="AU4" i="1" s="1"/>
  <c r="AO9" i="1"/>
  <c r="AP9" i="1" s="1"/>
  <c r="AQ9" i="1" s="1"/>
  <c r="AO8" i="1"/>
  <c r="AP8" i="1" s="1"/>
  <c r="AQ8" i="1" s="1"/>
  <c r="AO7" i="1"/>
  <c r="AP7" i="1" s="1"/>
  <c r="AQ7" i="1" s="1"/>
  <c r="AO6" i="1"/>
  <c r="AP6" i="1" s="1"/>
  <c r="AQ6" i="1" s="1"/>
  <c r="AO5" i="1"/>
  <c r="AP5" i="1" s="1"/>
  <c r="AQ5" i="1" s="1"/>
  <c r="AO4" i="1"/>
  <c r="AP4" i="1" s="1"/>
  <c r="AQ4" i="1" s="1"/>
  <c r="AK9" i="1"/>
  <c r="AL9" i="1" s="1"/>
  <c r="AM9" i="1" s="1"/>
  <c r="AK8" i="1"/>
  <c r="AL8" i="1" s="1"/>
  <c r="AM8" i="1" s="1"/>
  <c r="AK7" i="1"/>
  <c r="AL7" i="1" s="1"/>
  <c r="AM7" i="1" s="1"/>
  <c r="AK6" i="1"/>
  <c r="AL6" i="1" s="1"/>
  <c r="AM6" i="1" s="1"/>
  <c r="AK5" i="1"/>
  <c r="AL5" i="1" s="1"/>
  <c r="AM5" i="1" s="1"/>
  <c r="AK4" i="1"/>
  <c r="AL4" i="1" s="1"/>
  <c r="AM4" i="1" s="1"/>
  <c r="AG5" i="1"/>
  <c r="AH5" i="1" s="1"/>
  <c r="AI5" i="1" s="1"/>
  <c r="AG6" i="1"/>
  <c r="AG7" i="1"/>
  <c r="AH7" i="1" s="1"/>
  <c r="AI7" i="1" s="1"/>
  <c r="AG8" i="1"/>
  <c r="AH8" i="1" s="1"/>
  <c r="AI8" i="1" s="1"/>
  <c r="AG9" i="1"/>
  <c r="AH9" i="1" s="1"/>
  <c r="AI9" i="1" s="1"/>
  <c r="Y5" i="1"/>
  <c r="Y6" i="1"/>
  <c r="Z6" i="1" s="1"/>
  <c r="AA6" i="1" s="1"/>
  <c r="Y7" i="1"/>
  <c r="Z7" i="1" s="1"/>
  <c r="AA7" i="1" s="1"/>
  <c r="Y8" i="1"/>
  <c r="Z8" i="1" s="1"/>
  <c r="AA8" i="1" s="1"/>
  <c r="Y9" i="1"/>
  <c r="Z9" i="1" s="1"/>
  <c r="AA9" i="1" s="1"/>
  <c r="U5" i="1"/>
  <c r="V5" i="1" s="1"/>
  <c r="W5" i="1" s="1"/>
  <c r="U6" i="1"/>
  <c r="V6" i="1" s="1"/>
  <c r="W6" i="1" s="1"/>
  <c r="U7" i="1"/>
  <c r="V7" i="1" s="1"/>
  <c r="W7" i="1" s="1"/>
  <c r="U8" i="1"/>
  <c r="V8" i="1" s="1"/>
  <c r="W8" i="1" s="1"/>
  <c r="U9" i="1"/>
  <c r="Q5" i="1"/>
  <c r="Q6" i="1"/>
  <c r="Q7" i="1"/>
  <c r="Q8" i="1"/>
  <c r="Q9" i="1"/>
  <c r="M5" i="1"/>
  <c r="N5" i="1" s="1"/>
  <c r="O5" i="1" s="1"/>
  <c r="M6" i="1"/>
  <c r="M7" i="1"/>
  <c r="N7" i="1" s="1"/>
  <c r="O7" i="1" s="1"/>
  <c r="M8" i="1"/>
  <c r="N8" i="1" s="1"/>
  <c r="O8" i="1" s="1"/>
  <c r="M9" i="1"/>
  <c r="I5" i="1"/>
  <c r="J5" i="1" s="1"/>
  <c r="K5" i="1" s="1"/>
  <c r="I6" i="1"/>
  <c r="J6" i="1" s="1"/>
  <c r="K6" i="1" s="1"/>
  <c r="I7" i="1"/>
  <c r="J7" i="1" s="1"/>
  <c r="K7" i="1" s="1"/>
  <c r="I8" i="1"/>
  <c r="J8" i="1" s="1"/>
  <c r="K8" i="1" s="1"/>
  <c r="J9" i="1"/>
  <c r="K9" i="1" s="1"/>
  <c r="I4" i="1"/>
  <c r="J4" i="1" s="1"/>
  <c r="K4" i="1" s="1"/>
  <c r="M4" i="1"/>
  <c r="Q4" i="1"/>
  <c r="Y4" i="1"/>
  <c r="Z4" i="1" s="1"/>
  <c r="AA4" i="1" s="1"/>
  <c r="AH6" i="1"/>
  <c r="AI6" i="1" s="1"/>
  <c r="AG4" i="1"/>
  <c r="AH4" i="1" s="1"/>
  <c r="AI4" i="1" s="1"/>
  <c r="U4" i="1"/>
  <c r="V4" i="1" s="1"/>
  <c r="W4" i="1" s="1"/>
  <c r="Z5" i="1"/>
  <c r="AA5" i="1" s="1"/>
  <c r="V9" i="1"/>
  <c r="W9" i="1" s="1"/>
  <c r="R5" i="1"/>
  <c r="S5" i="1" s="1"/>
  <c r="R6" i="1"/>
  <c r="S6" i="1" s="1"/>
  <c r="R7" i="1"/>
  <c r="S7" i="1" s="1"/>
  <c r="R8" i="1"/>
  <c r="S8" i="1" s="1"/>
  <c r="R9" i="1"/>
  <c r="S9" i="1" s="1"/>
  <c r="R4" i="1"/>
  <c r="S4" i="1" s="1"/>
  <c r="O6" i="1"/>
  <c r="O9" i="1"/>
  <c r="N4" i="1"/>
  <c r="O4" i="1" s="1"/>
  <c r="N6" i="1"/>
  <c r="N9" i="1"/>
  <c r="E4" i="1"/>
  <c r="E5" i="1"/>
  <c r="E6" i="1"/>
  <c r="E7" i="1"/>
  <c r="E8" i="1"/>
  <c r="E9" i="1"/>
  <c r="B4" i="1"/>
  <c r="C4" i="1" s="1"/>
  <c r="B5" i="1"/>
  <c r="C5" i="1" s="1"/>
  <c r="B6" i="1"/>
  <c r="C6" i="1" s="1"/>
  <c r="B7" i="1"/>
  <c r="C7" i="1" s="1"/>
  <c r="B8" i="1"/>
  <c r="C8" i="1" s="1"/>
  <c r="H8" i="1" s="1"/>
  <c r="B9" i="1"/>
  <c r="C9" i="1" s="1"/>
  <c r="B3" i="1"/>
  <c r="C3" i="1" s="1"/>
  <c r="AU10" i="1" l="1" a="1"/>
  <c r="AU10" i="1" s="1"/>
  <c r="AU11" i="1" s="1"/>
  <c r="B25" i="1" s="1"/>
  <c r="AQ10" i="1" a="1"/>
  <c r="AQ10" i="1" s="1"/>
  <c r="AQ11" i="1" s="1"/>
  <c r="B24" i="1" s="1"/>
  <c r="AM10" i="1" a="1"/>
  <c r="AM10" i="1" s="1"/>
  <c r="AM11" i="1" s="1"/>
  <c r="B23" i="1" s="1"/>
  <c r="AI10" i="1" a="1"/>
  <c r="AI10" i="1" s="1"/>
  <c r="AI11" i="1" s="1"/>
  <c r="B22" i="1" s="1"/>
  <c r="AA10" i="1" a="1"/>
  <c r="AA10" i="1" s="1"/>
  <c r="AA11" i="1" s="1"/>
  <c r="B20" i="1" s="1"/>
  <c r="W10" i="1" a="1"/>
  <c r="W10" i="1" s="1"/>
  <c r="W11" i="1" s="1"/>
  <c r="B19" i="1" s="1"/>
  <c r="S10" i="1" a="1"/>
  <c r="S10" i="1" s="1"/>
  <c r="S11" i="1" s="1"/>
  <c r="B18" i="1" s="1"/>
  <c r="O10" i="1" a="1"/>
  <c r="O10" i="1" s="1"/>
  <c r="O11" i="1" s="1"/>
  <c r="B17" i="1" s="1"/>
  <c r="K10" i="1" a="1"/>
  <c r="K10" i="1" s="1"/>
  <c r="K11" i="1" s="1"/>
  <c r="B16" i="1" s="1"/>
  <c r="H7" i="1"/>
  <c r="H6" i="1"/>
  <c r="H5" i="1"/>
  <c r="H4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<sst xmlns="http://schemas.openxmlformats.org/spreadsheetml/2006/main" count="63" uniqueCount="18">
  <si>
    <t>N</t>
  </si>
  <si>
    <t>N(N+1)</t>
  </si>
  <si>
    <t>[N(N+1)]^2</t>
  </si>
  <si>
    <t>Deviation (Hz)</t>
  </si>
  <si>
    <t>Deviation (Sigma)</t>
  </si>
  <si>
    <t>Energy levels</t>
  </si>
  <si>
    <t>Fellows 1999</t>
  </si>
  <si>
    <t>f0 (Hz)</t>
  </si>
  <si>
    <t>E0 (Hz)</t>
  </si>
  <si>
    <t>f measured (Hz)</t>
  </si>
  <si>
    <t>spectroscopic error</t>
  </si>
  <si>
    <t>chi-squared</t>
  </si>
  <si>
    <t>reduced</t>
  </si>
  <si>
    <t>from fitting</t>
  </si>
  <si>
    <t xml:space="preserve"> </t>
  </si>
  <si>
    <t>Dv=</t>
  </si>
  <si>
    <t>Dv</t>
  </si>
  <si>
    <t>chi Squared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</si>
</sst>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Sheet1!$A$16:$A$25</c:f>
              <c:numCache>
                <c:formatCode>General</c:formatCode>
                <c:ptCount val="10"/>
                <c:pt idx="0">
                  <c:v>207.3</c:v>
                </c:pt>
                <c:pt idx="1">
                  <c:v>213</c:v>
                </c:pt>
                <c:pt idx="2">
                  <c:v>205</c:v>
                </c:pt>
                <c:pt idx="3">
                  <c:v>205.5</c:v>
                </c:pt>
                <c:pt idx="4">
                  <c:v>206</c:v>
                </c:pt>
                <c:pt idx="5">
                  <c:v>206.5</c:v>
                </c:pt>
                <c:pt idx="6">
                  <c:v>207</c:v>
                </c:pt>
                <c:pt idx="7">
                  <c:v>207.5</c:v>
                </c:pt>
                <c:pt idx="8">
                  <c:v>208</c:v>
                </c:pt>
                <c:pt idx="9">
                  <c:v>208.5</c:v>
                </c:pt>
              </c:numCache>
            </c:numRef>
          </c:xVal>
          <c:yVal>
            <c:numRef>
              <c:f>Sheet1!$B$16:$B$25</c:f>
              <c:numCache>
                <c:formatCode>General</c:formatCode>
                <c:ptCount val="10"/>
                <c:pt idx="0">
                  <c:v>43.188679311417069</c:v>
                </c:pt>
                <c:pt idx="1">
                  <c:v>213.84811206931917</c:v>
                </c:pt>
                <c:pt idx="2">
                  <c:v>67.047656239450589</c:v>
                </c:pt>
                <c:pt idx="3">
                  <c:v>57.325628669270394</c:v>
                </c:pt>
                <c:pt idx="4">
                  <c:v>50.123208573696466</c:v>
                </c:pt>
                <c:pt idx="5">
                  <c:v>45.4403959527288</c:v>
                </c:pt>
                <c:pt idx="6">
                  <c:v>43.277190806367393</c:v>
                </c:pt>
                <c:pt idx="7">
                  <c:v>43.633593134612262</c:v>
                </c:pt>
                <c:pt idx="8">
                  <c:v>46.509602937463384</c:v>
                </c:pt>
                <c:pt idx="9">
                  <c:v>51.905220214920782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D0-451C-AC9F-0EAEB13A4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399839"/>
        <c:axId val="425482639"/>
      </c:scatterChart>
      <c:valAx>
        <c:axId val="6203998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Dv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5482639"/>
        <c:crosses val="autoZero"/>
        <c:crossBetween val="midCat"/>
      </c:valAx>
      <c:valAx>
        <c:axId val="425482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Reduced chi-squared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3998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610720</xdr:colOff>
      <xdr:row>14</xdr:row>
      <xdr:rowOff>1120</xdr:rowOff>
    </xdr:from>
    <xdr:to>
      <xdr:col>8</xdr:col>
      <xdr:colOff>184897</xdr:colOff>
      <xdr:row>28</xdr:row>
      <xdr:rowOff>77320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6AC215F-CE30-4767-8DC6-F514046DEE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B0F3B-CDD2-4C2F-A04E-8B0DCCEF665B}">
  <dimension ref="A1:AU25"/>
  <sheetViews>
    <sheetView tabSelected="1" topLeftCell="E1" zoomScale="85" zoomScaleNormal="85" workbookViewId="0">
      <selection activeCell="I9" sqref="I9"/>
    </sheetView>
  </sheetViews>
  <sheetFormatPr defaultRowHeight="15" x14ac:dyDescent="0.25"/>
  <cols>
    <col min="2" max="2" width="12.5703125" bestFit="1" customWidth="1"/>
    <col min="3" max="3" width="10.7109375" bestFit="1" customWidth="1"/>
    <col min="4" max="4" width="12.5703125" customWidth="1"/>
    <col min="5" max="6" width="16.42578125" bestFit="1" customWidth="1"/>
    <col min="7" max="7" width="17.42578125" customWidth="1"/>
    <col min="8" max="8" width="10.42578125" customWidth="1"/>
    <col min="9" max="9" width="16.28515625" bestFit="1" customWidth="1"/>
    <col min="10" max="10" width="23.7109375" bestFit="1" customWidth="1"/>
    <col min="11" max="11" width="18.5703125" bestFit="1" customWidth="1"/>
    <col min="13" max="13" width="13" customWidth="1"/>
    <col min="14" max="14" width="16.42578125" bestFit="1" customWidth="1"/>
    <col min="15" max="15" width="18.5703125" bestFit="1" customWidth="1"/>
    <col min="17" max="17" width="11.42578125" bestFit="1" customWidth="1"/>
    <col min="18" max="18" width="13" bestFit="1" customWidth="1"/>
    <col min="19" max="19" width="17.85546875" customWidth="1"/>
    <col min="21" max="21" width="10.140625" bestFit="1" customWidth="1"/>
    <col min="22" max="23" width="17.85546875" bestFit="1" customWidth="1"/>
    <col min="26" max="26" width="12.5703125" bestFit="1" customWidth="1"/>
    <col min="27" max="27" width="17.85546875" bestFit="1" customWidth="1"/>
    <col min="28" max="28" width="5.7109375" customWidth="1"/>
    <col min="29" max="30" width="17.85546875" customWidth="1"/>
    <col min="31" max="31" width="17.85546875" bestFit="1" customWidth="1"/>
    <col min="33" max="33" width="12.140625" bestFit="1" customWidth="1"/>
    <col min="35" max="35" width="18.5703125" bestFit="1" customWidth="1"/>
    <col min="37" max="37" width="11.85546875" bestFit="1" customWidth="1"/>
    <col min="39" max="39" width="18.5703125" bestFit="1" customWidth="1"/>
    <col min="43" max="43" width="18.5703125" bestFit="1" customWidth="1"/>
    <col min="47" max="47" width="18.5703125" bestFit="1" customWidth="1"/>
  </cols>
  <sheetData>
    <row r="1" spans="1:47" x14ac:dyDescent="0.25">
      <c r="B1" s="4" t="s">
        <v>5</v>
      </c>
      <c r="C1" s="4"/>
      <c r="D1" s="4"/>
      <c r="E1" s="4"/>
      <c r="F1" s="1"/>
      <c r="G1" s="1"/>
      <c r="H1" s="1"/>
      <c r="I1" s="4" t="s">
        <v>13</v>
      </c>
      <c r="J1" s="4"/>
      <c r="K1" s="4"/>
      <c r="M1" s="4" t="s">
        <v>6</v>
      </c>
      <c r="N1" s="4"/>
      <c r="O1" s="4"/>
    </row>
    <row r="2" spans="1:47" x14ac:dyDescent="0.25">
      <c r="A2" t="s">
        <v>0</v>
      </c>
      <c r="B2" t="s">
        <v>1</v>
      </c>
      <c r="C2" t="s">
        <v>2</v>
      </c>
      <c r="D2" t="s">
        <v>8</v>
      </c>
      <c r="E2" t="s">
        <v>7</v>
      </c>
      <c r="F2" t="s">
        <v>9</v>
      </c>
      <c r="G2" t="s">
        <v>10</v>
      </c>
      <c r="I2" t="s">
        <v>15</v>
      </c>
      <c r="J2" t="s">
        <v>3</v>
      </c>
      <c r="K2" t="s">
        <v>4</v>
      </c>
      <c r="M2" t="s">
        <v>15</v>
      </c>
      <c r="N2" t="s">
        <v>3</v>
      </c>
      <c r="O2" t="s">
        <v>4</v>
      </c>
      <c r="Q2" t="s">
        <v>15</v>
      </c>
      <c r="R2" t="s">
        <v>3</v>
      </c>
      <c r="S2" t="s">
        <v>4</v>
      </c>
      <c r="U2" t="s">
        <v>15</v>
      </c>
      <c r="V2" t="s">
        <v>3</v>
      </c>
      <c r="W2" t="s">
        <v>4</v>
      </c>
      <c r="Y2" t="s">
        <v>15</v>
      </c>
      <c r="Z2" t="s">
        <v>3</v>
      </c>
      <c r="AA2" t="s">
        <v>4</v>
      </c>
      <c r="AC2" t="s">
        <v>15</v>
      </c>
      <c r="AD2" t="s">
        <v>3</v>
      </c>
      <c r="AE2" t="s">
        <v>4</v>
      </c>
      <c r="AG2" t="s">
        <v>15</v>
      </c>
      <c r="AH2" t="s">
        <v>3</v>
      </c>
      <c r="AI2" t="s">
        <v>4</v>
      </c>
      <c r="AK2" t="s">
        <v>15</v>
      </c>
      <c r="AL2" t="s">
        <v>3</v>
      </c>
      <c r="AM2" t="s">
        <v>4</v>
      </c>
      <c r="AN2" t="s">
        <v>14</v>
      </c>
      <c r="AO2" t="s">
        <v>15</v>
      </c>
      <c r="AP2" t="s">
        <v>3</v>
      </c>
      <c r="AQ2" t="s">
        <v>4</v>
      </c>
      <c r="AS2" t="s">
        <v>15</v>
      </c>
      <c r="AT2" t="s">
        <v>3</v>
      </c>
      <c r="AU2" t="s">
        <v>4</v>
      </c>
    </row>
    <row r="3" spans="1:47" x14ac:dyDescent="0.25">
      <c r="A3">
        <v>0</v>
      </c>
      <c r="B3">
        <f>A3*(A3+1)</f>
        <v>0</v>
      </c>
      <c r="C3">
        <f>B3^2</f>
        <v>0</v>
      </c>
      <c r="D3" s="2">
        <v>-634803.17927229998</v>
      </c>
      <c r="E3" s="3"/>
      <c r="F3" s="3"/>
      <c r="I3">
        <v>207.3</v>
      </c>
      <c r="M3">
        <v>213</v>
      </c>
      <c r="Q3">
        <v>205</v>
      </c>
      <c r="U3">
        <v>205.5</v>
      </c>
      <c r="Y3">
        <v>206</v>
      </c>
      <c r="AC3">
        <v>206.5</v>
      </c>
      <c r="AG3">
        <v>207</v>
      </c>
      <c r="AK3">
        <v>207.5</v>
      </c>
      <c r="AO3">
        <v>208</v>
      </c>
      <c r="AS3">
        <v>208.5</v>
      </c>
    </row>
    <row r="4" spans="1:47" x14ac:dyDescent="0.25">
      <c r="A4">
        <v>1</v>
      </c>
      <c r="B4">
        <f t="shared" ref="B4:B9" si="0">A4*(A4+1)</f>
        <v>2</v>
      </c>
      <c r="C4">
        <f t="shared" ref="C4:C9" si="1">B4^2</f>
        <v>4</v>
      </c>
      <c r="D4" s="2">
        <v>979751024.54289997</v>
      </c>
      <c r="E4" s="3">
        <f>D4-D3</f>
        <v>980385827.72217226</v>
      </c>
      <c r="F4" s="3">
        <v>980385300</v>
      </c>
      <c r="G4">
        <v>400</v>
      </c>
      <c r="H4">
        <f t="shared" ref="H4:H9" si="2">C4-C3</f>
        <v>4</v>
      </c>
      <c r="I4" s="3">
        <f>$H4*I$3</f>
        <v>829.2</v>
      </c>
      <c r="J4" s="3">
        <f>$F4-(E4-I4)</f>
        <v>301.47782778739929</v>
      </c>
      <c r="K4">
        <f>J4/G4</f>
        <v>0.75369456946849822</v>
      </c>
      <c r="M4" s="3">
        <f>$H4*M$3</f>
        <v>852</v>
      </c>
      <c r="N4" s="3">
        <f>$F4-($E4-M4)</f>
        <v>324.27782773971558</v>
      </c>
      <c r="O4">
        <f>N4/$G4</f>
        <v>0.81069456934928896</v>
      </c>
      <c r="Q4" s="3">
        <f>$H4*Q$3</f>
        <v>820</v>
      </c>
      <c r="R4" s="3">
        <f>$F4-($E4-Q4)</f>
        <v>292.27782773971558</v>
      </c>
      <c r="S4">
        <f>R4/$G4</f>
        <v>0.73069456934928889</v>
      </c>
      <c r="U4" s="3">
        <f>$H4*U$3</f>
        <v>822</v>
      </c>
      <c r="V4" s="3">
        <f>$F4-($E4-U4)</f>
        <v>294.27782773971558</v>
      </c>
      <c r="W4">
        <f>V4/$G4</f>
        <v>0.7356945693492889</v>
      </c>
      <c r="Y4" s="3">
        <f>$H4*Y$3</f>
        <v>824</v>
      </c>
      <c r="Z4" s="3">
        <f>$F4-($E4-Y4)</f>
        <v>296.27782773971558</v>
      </c>
      <c r="AA4">
        <f>Z4/$G4</f>
        <v>0.7406945693492889</v>
      </c>
      <c r="AC4" s="3">
        <f>$H4*AC$3</f>
        <v>826</v>
      </c>
      <c r="AD4" s="3">
        <f>$F4-($E4-AC4)</f>
        <v>298.27782773971558</v>
      </c>
      <c r="AE4">
        <f>AD4/$G4</f>
        <v>0.7456945693492889</v>
      </c>
      <c r="AG4" s="3">
        <f>$H4*AG$3</f>
        <v>828</v>
      </c>
      <c r="AH4" s="3">
        <f>$F4-($E4-AG4)</f>
        <v>300.27782773971558</v>
      </c>
      <c r="AI4">
        <f>AH4/$G4</f>
        <v>0.75069456934928891</v>
      </c>
      <c r="AK4" s="3">
        <f>$H4*AK$3</f>
        <v>830</v>
      </c>
      <c r="AL4" s="3">
        <f>$F4-($E4-AK4)</f>
        <v>302.27782773971558</v>
      </c>
      <c r="AM4">
        <f>AL4/$G4</f>
        <v>0.75569456934928891</v>
      </c>
      <c r="AO4" s="3">
        <f>$H4*AO$3</f>
        <v>832</v>
      </c>
      <c r="AP4" s="3">
        <f>$F4-($E4-AO4)</f>
        <v>304.27782773971558</v>
      </c>
      <c r="AQ4">
        <f>AP4/$G4</f>
        <v>0.76069456934928892</v>
      </c>
      <c r="AS4" s="3">
        <f>$H4*AS$3</f>
        <v>834</v>
      </c>
      <c r="AT4" s="3">
        <f>$F4-($E4-AS4)</f>
        <v>306.27782773971558</v>
      </c>
      <c r="AU4">
        <f>AT4/$G4</f>
        <v>0.76569456934928892</v>
      </c>
    </row>
    <row r="5" spans="1:47" x14ac:dyDescent="0.25">
      <c r="A5">
        <v>2</v>
      </c>
      <c r="B5">
        <f t="shared" si="0"/>
        <v>6</v>
      </c>
      <c r="C5">
        <f t="shared" si="1"/>
        <v>36</v>
      </c>
      <c r="D5" s="2">
        <v>2940463201.1810002</v>
      </c>
      <c r="E5" s="3">
        <f t="shared" ref="E5:E9" si="3">D5-D4</f>
        <v>1960712176.6381001</v>
      </c>
      <c r="F5" s="3">
        <v>1960707000</v>
      </c>
      <c r="G5">
        <v>200</v>
      </c>
      <c r="H5">
        <f t="shared" si="2"/>
        <v>32</v>
      </c>
      <c r="I5" s="3">
        <f t="shared" ref="I5:I9" si="4">$H5*I$3</f>
        <v>6633.6</v>
      </c>
      <c r="J5" s="3">
        <f t="shared" ref="J5:J9" si="5">$F5-(E5-I5)</f>
        <v>1456.9618997573853</v>
      </c>
      <c r="K5">
        <f t="shared" ref="K5:K9" si="6">J5/G5</f>
        <v>7.2848094987869265</v>
      </c>
      <c r="M5" s="3">
        <f t="shared" ref="M5:M9" si="7">$H5*M$3</f>
        <v>6816</v>
      </c>
      <c r="N5" s="3">
        <f t="shared" ref="N5:N9" si="8">$F5-($E5-M5)</f>
        <v>1639.3618998527527</v>
      </c>
      <c r="O5">
        <f t="shared" ref="O5:O9" si="9">N5/$G5</f>
        <v>8.1968094992637628</v>
      </c>
      <c r="Q5" s="3">
        <f t="shared" ref="Q5:Q9" si="10">$H5*Q$3</f>
        <v>6560</v>
      </c>
      <c r="R5" s="3">
        <f t="shared" ref="R5:R9" si="11">$F5-($E5-Q5)</f>
        <v>1383.3618998527527</v>
      </c>
      <c r="S5">
        <f t="shared" ref="S5:S9" si="12">R5/$G5</f>
        <v>6.9168094992637634</v>
      </c>
      <c r="U5" s="3">
        <f t="shared" ref="U5:U9" si="13">$H5*U$3</f>
        <v>6576</v>
      </c>
      <c r="V5" s="3">
        <f t="shared" ref="V5:V9" si="14">$F5-($E5-U5)</f>
        <v>1399.3618998527527</v>
      </c>
      <c r="W5">
        <f t="shared" ref="W5:W9" si="15">V5/$G5</f>
        <v>6.9968094992637635</v>
      </c>
      <c r="Y5" s="3">
        <f t="shared" ref="Y5:Y9" si="16">$H5*Y$3</f>
        <v>6592</v>
      </c>
      <c r="Z5" s="3">
        <f t="shared" ref="Z5:Z9" si="17">$F5-($E5-Y5)</f>
        <v>1415.3618998527527</v>
      </c>
      <c r="AA5">
        <f t="shared" ref="AA5:AA9" si="18">Z5/$G5</f>
        <v>7.0768094992637636</v>
      </c>
      <c r="AC5" s="3">
        <f t="shared" ref="AC5:AC9" si="19">$H5*AC$3</f>
        <v>6608</v>
      </c>
      <c r="AD5" s="3">
        <f t="shared" ref="AD5:AD9" si="20">$F5-($E5-AC5)</f>
        <v>1431.3618998527527</v>
      </c>
      <c r="AE5">
        <f t="shared" ref="AE5:AE9" si="21">AD5/$G5</f>
        <v>7.1568094992637636</v>
      </c>
      <c r="AG5" s="3">
        <f t="shared" ref="AG5:AG9" si="22">$H5*AG$3</f>
        <v>6624</v>
      </c>
      <c r="AH5" s="3">
        <f t="shared" ref="AH5:AH9" si="23">$F5-($E5-AG5)</f>
        <v>1447.3618998527527</v>
      </c>
      <c r="AI5">
        <f t="shared" ref="AI5:AI9" si="24">AH5/$G5</f>
        <v>7.2368094992637637</v>
      </c>
      <c r="AK5" s="3">
        <f t="shared" ref="AK5:AK9" si="25">$H5*AK$3</f>
        <v>6640</v>
      </c>
      <c r="AL5" s="3">
        <f t="shared" ref="AL5:AL9" si="26">$F5-($E5-AK5)</f>
        <v>1463.3618998527527</v>
      </c>
      <c r="AM5">
        <f t="shared" ref="AM5:AM9" si="27">AL5/$G5</f>
        <v>7.3168094992637638</v>
      </c>
      <c r="AO5" s="3">
        <f t="shared" ref="AO5:AO9" si="28">$H5*AO$3</f>
        <v>6656</v>
      </c>
      <c r="AP5" s="3">
        <f t="shared" ref="AP5:AP9" si="29">$F5-($E5-AO5)</f>
        <v>1479.3618998527527</v>
      </c>
      <c r="AQ5">
        <f t="shared" ref="AQ5:AQ9" si="30">AP5/$G5</f>
        <v>7.3968094992637639</v>
      </c>
      <c r="AS5" s="3">
        <f t="shared" ref="AS5:AS9" si="31">$H5*AS$3</f>
        <v>6672</v>
      </c>
      <c r="AT5" s="3">
        <f t="shared" ref="AT5:AT9" si="32">$F5-($E5-AS5)</f>
        <v>1495.3618998527527</v>
      </c>
      <c r="AU5">
        <f t="shared" ref="AU5:AU9" si="33">AT5/$G5</f>
        <v>7.476809499263763</v>
      </c>
    </row>
    <row r="6" spans="1:47" x14ac:dyDescent="0.25">
      <c r="A6">
        <v>3</v>
      </c>
      <c r="B6">
        <f t="shared" si="0"/>
        <v>12</v>
      </c>
      <c r="C6">
        <f t="shared" si="1"/>
        <v>144</v>
      </c>
      <c r="D6" s="2">
        <v>5881516153.2250004</v>
      </c>
      <c r="E6" s="3">
        <f t="shared" si="3"/>
        <v>2941052952.0440001</v>
      </c>
      <c r="F6" s="3">
        <v>2941032100</v>
      </c>
      <c r="G6">
        <v>200</v>
      </c>
      <c r="H6">
        <f t="shared" si="2"/>
        <v>108</v>
      </c>
      <c r="I6" s="3">
        <f t="shared" si="4"/>
        <v>22388.400000000001</v>
      </c>
      <c r="J6" s="3">
        <f t="shared" si="5"/>
        <v>1536.3559999465942</v>
      </c>
      <c r="K6">
        <f t="shared" si="6"/>
        <v>7.6817799997329708</v>
      </c>
      <c r="M6" s="3">
        <f t="shared" si="7"/>
        <v>23004</v>
      </c>
      <c r="N6" s="3">
        <f t="shared" si="8"/>
        <v>2151.9559998512268</v>
      </c>
      <c r="O6">
        <f t="shared" si="9"/>
        <v>10.759779999256134</v>
      </c>
      <c r="Q6" s="3">
        <f t="shared" si="10"/>
        <v>22140</v>
      </c>
      <c r="R6" s="3">
        <f t="shared" si="11"/>
        <v>1287.9559998512268</v>
      </c>
      <c r="S6">
        <f t="shared" si="12"/>
        <v>6.4397799992561344</v>
      </c>
      <c r="U6" s="3">
        <f t="shared" si="13"/>
        <v>22194</v>
      </c>
      <c r="V6" s="3">
        <f t="shared" si="14"/>
        <v>1341.9559998512268</v>
      </c>
      <c r="W6">
        <f t="shared" si="15"/>
        <v>6.709779999256134</v>
      </c>
      <c r="Y6" s="3">
        <f t="shared" si="16"/>
        <v>22248</v>
      </c>
      <c r="Z6" s="3">
        <f t="shared" si="17"/>
        <v>1395.9559998512268</v>
      </c>
      <c r="AA6">
        <f t="shared" si="18"/>
        <v>6.9797799992561345</v>
      </c>
      <c r="AC6" s="3">
        <f t="shared" si="19"/>
        <v>22302</v>
      </c>
      <c r="AD6" s="3">
        <f t="shared" si="20"/>
        <v>1449.9559998512268</v>
      </c>
      <c r="AE6">
        <f t="shared" si="21"/>
        <v>7.249779999256134</v>
      </c>
      <c r="AG6" s="3">
        <f t="shared" si="22"/>
        <v>22356</v>
      </c>
      <c r="AH6" s="3">
        <f t="shared" si="23"/>
        <v>1503.9559998512268</v>
      </c>
      <c r="AI6">
        <f t="shared" si="24"/>
        <v>7.5197799992561336</v>
      </c>
      <c r="AK6" s="3">
        <f t="shared" si="25"/>
        <v>22410</v>
      </c>
      <c r="AL6" s="3">
        <f t="shared" si="26"/>
        <v>1557.9559998512268</v>
      </c>
      <c r="AM6">
        <f t="shared" si="27"/>
        <v>7.7897799992561341</v>
      </c>
      <c r="AO6" s="3">
        <f t="shared" si="28"/>
        <v>22464</v>
      </c>
      <c r="AP6" s="3">
        <f t="shared" si="29"/>
        <v>1611.9559998512268</v>
      </c>
      <c r="AQ6">
        <f t="shared" si="30"/>
        <v>8.0597799992561345</v>
      </c>
      <c r="AS6" s="3">
        <f t="shared" si="31"/>
        <v>22518</v>
      </c>
      <c r="AT6" s="3">
        <f t="shared" si="32"/>
        <v>1665.9559998512268</v>
      </c>
      <c r="AU6">
        <f t="shared" si="33"/>
        <v>8.3297799992561341</v>
      </c>
    </row>
    <row r="7" spans="1:47" x14ac:dyDescent="0.25">
      <c r="A7">
        <v>4</v>
      </c>
      <c r="B7">
        <f t="shared" si="0"/>
        <v>20</v>
      </c>
      <c r="C7">
        <f t="shared" si="1"/>
        <v>400</v>
      </c>
      <c r="D7" s="2">
        <v>9802913815.1739998</v>
      </c>
      <c r="E7" s="3">
        <f t="shared" si="3"/>
        <v>3921397661.9489994</v>
      </c>
      <c r="F7" s="3">
        <v>3921346300</v>
      </c>
      <c r="G7">
        <v>200</v>
      </c>
      <c r="H7">
        <f t="shared" si="2"/>
        <v>256</v>
      </c>
      <c r="I7" s="3">
        <f t="shared" si="4"/>
        <v>53068.800000000003</v>
      </c>
      <c r="J7" s="3">
        <f t="shared" si="5"/>
        <v>1706.8510007858276</v>
      </c>
      <c r="K7">
        <f t="shared" si="6"/>
        <v>8.5342550039291378</v>
      </c>
      <c r="M7" s="3">
        <f t="shared" si="7"/>
        <v>54528</v>
      </c>
      <c r="N7" s="3">
        <f t="shared" si="8"/>
        <v>3166.0510005950928</v>
      </c>
      <c r="O7">
        <f t="shared" si="9"/>
        <v>15.830255002975465</v>
      </c>
      <c r="Q7" s="3">
        <f t="shared" si="10"/>
        <v>52480</v>
      </c>
      <c r="R7" s="3">
        <f t="shared" si="11"/>
        <v>1118.0510005950928</v>
      </c>
      <c r="S7">
        <f t="shared" si="12"/>
        <v>5.5902550029754643</v>
      </c>
      <c r="U7" s="3">
        <f t="shared" si="13"/>
        <v>52608</v>
      </c>
      <c r="V7" s="3">
        <f t="shared" si="14"/>
        <v>1246.0510005950928</v>
      </c>
      <c r="W7">
        <f t="shared" si="15"/>
        <v>6.230255002975464</v>
      </c>
      <c r="Y7" s="3">
        <f t="shared" si="16"/>
        <v>52736</v>
      </c>
      <c r="Z7" s="3">
        <f t="shared" si="17"/>
        <v>1374.0510005950928</v>
      </c>
      <c r="AA7">
        <f t="shared" si="18"/>
        <v>6.8702550029754637</v>
      </c>
      <c r="AC7" s="3">
        <f t="shared" si="19"/>
        <v>52864</v>
      </c>
      <c r="AD7" s="3">
        <f t="shared" si="20"/>
        <v>1502.0510005950928</v>
      </c>
      <c r="AE7">
        <f t="shared" si="21"/>
        <v>7.5102550029754642</v>
      </c>
      <c r="AG7" s="3">
        <f t="shared" si="22"/>
        <v>52992</v>
      </c>
      <c r="AH7" s="3">
        <f t="shared" si="23"/>
        <v>1630.0510005950928</v>
      </c>
      <c r="AI7">
        <f t="shared" si="24"/>
        <v>8.150255002975463</v>
      </c>
      <c r="AK7" s="3">
        <f t="shared" si="25"/>
        <v>53120</v>
      </c>
      <c r="AL7" s="3">
        <f t="shared" si="26"/>
        <v>1758.0510005950928</v>
      </c>
      <c r="AM7">
        <f t="shared" si="27"/>
        <v>8.7902550029754636</v>
      </c>
      <c r="AO7" s="3">
        <f t="shared" si="28"/>
        <v>53248</v>
      </c>
      <c r="AP7" s="3">
        <f t="shared" si="29"/>
        <v>1886.0510005950928</v>
      </c>
      <c r="AQ7">
        <f t="shared" si="30"/>
        <v>9.4302550029754642</v>
      </c>
      <c r="AS7" s="3">
        <f t="shared" si="31"/>
        <v>53376</v>
      </c>
      <c r="AT7" s="3">
        <f t="shared" si="32"/>
        <v>2014.0510005950928</v>
      </c>
      <c r="AU7">
        <f t="shared" si="33"/>
        <v>10.070255002975465</v>
      </c>
    </row>
    <row r="8" spans="1:47" x14ac:dyDescent="0.25">
      <c r="A8">
        <v>5</v>
      </c>
      <c r="B8">
        <f t="shared" si="0"/>
        <v>30</v>
      </c>
      <c r="C8">
        <f t="shared" si="1"/>
        <v>900</v>
      </c>
      <c r="D8" s="2">
        <v>14704657700.299999</v>
      </c>
      <c r="E8" s="3">
        <f t="shared" si="3"/>
        <v>4901743885.1259995</v>
      </c>
      <c r="F8" s="3">
        <v>4901641300</v>
      </c>
      <c r="G8">
        <v>300</v>
      </c>
      <c r="H8">
        <f t="shared" si="2"/>
        <v>500</v>
      </c>
      <c r="I8" s="3">
        <f t="shared" si="4"/>
        <v>103650</v>
      </c>
      <c r="J8" s="3">
        <f t="shared" si="5"/>
        <v>1064.8740005493164</v>
      </c>
      <c r="K8">
        <f t="shared" si="6"/>
        <v>3.5495800018310546</v>
      </c>
      <c r="M8" s="3">
        <f t="shared" si="7"/>
        <v>106500</v>
      </c>
      <c r="N8" s="3">
        <f t="shared" si="8"/>
        <v>3914.8740005493164</v>
      </c>
      <c r="O8">
        <f t="shared" si="9"/>
        <v>13.049580001831055</v>
      </c>
      <c r="Q8" s="3">
        <f t="shared" si="10"/>
        <v>102500</v>
      </c>
      <c r="R8" s="3">
        <f t="shared" si="11"/>
        <v>-85.125999450683594</v>
      </c>
      <c r="S8">
        <f t="shared" si="12"/>
        <v>-0.28375333150227866</v>
      </c>
      <c r="U8" s="3">
        <f t="shared" si="13"/>
        <v>102750</v>
      </c>
      <c r="V8" s="3">
        <f t="shared" si="14"/>
        <v>164.87400054931641</v>
      </c>
      <c r="W8">
        <f t="shared" si="15"/>
        <v>0.54958000183105471</v>
      </c>
      <c r="Y8" s="3">
        <f t="shared" si="16"/>
        <v>103000</v>
      </c>
      <c r="Z8" s="3">
        <f t="shared" si="17"/>
        <v>414.87400054931641</v>
      </c>
      <c r="AA8">
        <f t="shared" si="18"/>
        <v>1.3829133351643881</v>
      </c>
      <c r="AC8" s="3">
        <f t="shared" si="19"/>
        <v>103250</v>
      </c>
      <c r="AD8" s="3">
        <f t="shared" si="20"/>
        <v>664.87400054931641</v>
      </c>
      <c r="AE8">
        <f t="shared" si="21"/>
        <v>2.2162466684977216</v>
      </c>
      <c r="AG8" s="3">
        <f t="shared" si="22"/>
        <v>103500</v>
      </c>
      <c r="AH8" s="3">
        <f t="shared" si="23"/>
        <v>914.87400054931641</v>
      </c>
      <c r="AI8">
        <f t="shared" si="24"/>
        <v>3.0495800018310546</v>
      </c>
      <c r="AK8" s="3">
        <f t="shared" si="25"/>
        <v>103750</v>
      </c>
      <c r="AL8" s="3">
        <f t="shared" si="26"/>
        <v>1164.8740005493164</v>
      </c>
      <c r="AM8">
        <f t="shared" si="27"/>
        <v>3.8829133351643881</v>
      </c>
      <c r="AO8" s="3">
        <f t="shared" si="28"/>
        <v>104000</v>
      </c>
      <c r="AP8" s="3">
        <f t="shared" si="29"/>
        <v>1414.8740005493164</v>
      </c>
      <c r="AQ8">
        <f t="shared" si="30"/>
        <v>4.7162466684977211</v>
      </c>
      <c r="AS8" s="3">
        <f t="shared" si="31"/>
        <v>104250</v>
      </c>
      <c r="AT8" s="3">
        <f t="shared" si="32"/>
        <v>1664.8740005493164</v>
      </c>
      <c r="AU8">
        <f t="shared" si="33"/>
        <v>5.549580001831055</v>
      </c>
    </row>
    <row r="9" spans="1:47" x14ac:dyDescent="0.25">
      <c r="A9">
        <v>6</v>
      </c>
      <c r="B9">
        <f t="shared" si="0"/>
        <v>42</v>
      </c>
      <c r="C9">
        <f t="shared" si="1"/>
        <v>1764</v>
      </c>
      <c r="D9" s="2">
        <v>20586748514.779999</v>
      </c>
      <c r="E9" s="3">
        <f t="shared" si="3"/>
        <v>5882090814.4799995</v>
      </c>
      <c r="F9" s="3">
        <v>5881910900</v>
      </c>
      <c r="G9">
        <v>191</v>
      </c>
      <c r="H9">
        <f>C9-C8</f>
        <v>864</v>
      </c>
      <c r="I9" s="3">
        <f>$H9*I$3</f>
        <v>179107.20000000001</v>
      </c>
      <c r="J9" s="3">
        <f t="shared" si="5"/>
        <v>-807.27999973297119</v>
      </c>
      <c r="K9">
        <f t="shared" si="6"/>
        <v>-4.2265968572406871</v>
      </c>
      <c r="M9" s="3">
        <f t="shared" si="7"/>
        <v>184032</v>
      </c>
      <c r="N9" s="3">
        <f t="shared" si="8"/>
        <v>4117.5200004577637</v>
      </c>
      <c r="O9">
        <f t="shared" si="9"/>
        <v>21.557696337475203</v>
      </c>
      <c r="Q9" s="3">
        <f t="shared" si="10"/>
        <v>177120</v>
      </c>
      <c r="R9" s="3">
        <f t="shared" si="11"/>
        <v>-2794.4799995422363</v>
      </c>
      <c r="S9">
        <f t="shared" si="12"/>
        <v>-14.630785337917468</v>
      </c>
      <c r="U9" s="3">
        <f t="shared" si="13"/>
        <v>177552</v>
      </c>
      <c r="V9" s="3">
        <f t="shared" si="14"/>
        <v>-2362.4799995422363</v>
      </c>
      <c r="W9">
        <f t="shared" si="15"/>
        <v>-12.369005233205426</v>
      </c>
      <c r="Y9" s="3">
        <f t="shared" si="16"/>
        <v>177984</v>
      </c>
      <c r="Z9" s="3">
        <f t="shared" si="17"/>
        <v>-1930.4799995422363</v>
      </c>
      <c r="AA9">
        <f t="shared" si="18"/>
        <v>-10.107225128493385</v>
      </c>
      <c r="AC9" s="3">
        <f t="shared" si="19"/>
        <v>178416</v>
      </c>
      <c r="AD9" s="3">
        <f t="shared" si="20"/>
        <v>-1498.4799995422363</v>
      </c>
      <c r="AE9">
        <f t="shared" si="21"/>
        <v>-7.845445023781342</v>
      </c>
      <c r="AG9" s="3">
        <f t="shared" si="22"/>
        <v>178848</v>
      </c>
      <c r="AH9" s="3">
        <f t="shared" si="23"/>
        <v>-1066.4799995422363</v>
      </c>
      <c r="AI9">
        <f t="shared" si="24"/>
        <v>-5.5836649190693004</v>
      </c>
      <c r="AK9" s="3">
        <f t="shared" si="25"/>
        <v>179280</v>
      </c>
      <c r="AL9" s="3">
        <f t="shared" si="26"/>
        <v>-634.47999954223633</v>
      </c>
      <c r="AM9">
        <f t="shared" si="27"/>
        <v>-3.3218848143572584</v>
      </c>
      <c r="AO9" s="3">
        <f t="shared" si="28"/>
        <v>179712</v>
      </c>
      <c r="AP9" s="3">
        <f t="shared" si="29"/>
        <v>-202.47999954223633</v>
      </c>
      <c r="AQ9">
        <f t="shared" si="30"/>
        <v>-1.0601047096452163</v>
      </c>
      <c r="AS9" s="3">
        <f t="shared" si="31"/>
        <v>180144</v>
      </c>
      <c r="AT9" s="3">
        <f t="shared" si="32"/>
        <v>229.52000045776367</v>
      </c>
      <c r="AU9">
        <f t="shared" si="33"/>
        <v>1.2016753950668255</v>
      </c>
    </row>
    <row r="10" spans="1:47" x14ac:dyDescent="0.25">
      <c r="J10" t="s">
        <v>11</v>
      </c>
      <c r="K10" cm="1">
        <f t="array" ref="K10">SUM((K4:K9)^2)</f>
        <v>215.94339655708535</v>
      </c>
      <c r="N10" t="s">
        <v>11</v>
      </c>
      <c r="O10" cm="1">
        <f t="array" ref="O10">SUM((O4:O9)^2)</f>
        <v>1069.2405603465959</v>
      </c>
      <c r="R10" t="s">
        <v>11</v>
      </c>
      <c r="S10" cm="1">
        <f t="array" ref="S10">SUM((S4:S9)^2)</f>
        <v>335.23828119725295</v>
      </c>
      <c r="V10" t="s">
        <v>11</v>
      </c>
      <c r="W10" cm="1">
        <f t="array" ref="W10">SUM((W4:W9)^2)</f>
        <v>286.62814334635198</v>
      </c>
      <c r="Z10" t="s">
        <v>11</v>
      </c>
      <c r="AA10" cm="1">
        <f t="array" ref="AA10">SUM((AA4:AA9)^2)</f>
        <v>250.61604286848234</v>
      </c>
      <c r="AD10" t="s">
        <v>11</v>
      </c>
      <c r="AE10" cm="1">
        <f t="array" ref="AE10">SUM((AE4:AE9)^2)</f>
        <v>227.201979763644</v>
      </c>
      <c r="AH10" t="s">
        <v>11</v>
      </c>
      <c r="AI10" cm="1">
        <f t="array" ref="AI10">SUM((AI4:AI9)^2)</f>
        <v>216.38595403183697</v>
      </c>
      <c r="AL10" t="s">
        <v>11</v>
      </c>
      <c r="AM10" cm="1">
        <f t="array" ref="AM10">SUM((AM4:AM9)^2)</f>
        <v>218.1679656730613</v>
      </c>
      <c r="AP10" t="s">
        <v>11</v>
      </c>
      <c r="AQ10" cm="1">
        <f t="array" ref="AQ10">SUM((AQ4:AQ9)^2)</f>
        <v>232.54801468731694</v>
      </c>
      <c r="AT10" t="s">
        <v>11</v>
      </c>
      <c r="AU10" cm="1">
        <f t="array" ref="AU10">SUM((AU4:AU9)^2)</f>
        <v>259.5261010746039</v>
      </c>
    </row>
    <row r="11" spans="1:47" x14ac:dyDescent="0.25">
      <c r="J11" t="s">
        <v>12</v>
      </c>
      <c r="K11">
        <f>K10/5</f>
        <v>43.188679311417069</v>
      </c>
      <c r="N11" t="s">
        <v>12</v>
      </c>
      <c r="O11">
        <f>O10/5</f>
        <v>213.84811206931917</v>
      </c>
      <c r="R11" t="s">
        <v>12</v>
      </c>
      <c r="S11">
        <f>S10/5</f>
        <v>67.047656239450589</v>
      </c>
      <c r="V11" t="s">
        <v>12</v>
      </c>
      <c r="W11">
        <f>W10/5</f>
        <v>57.325628669270394</v>
      </c>
      <c r="Z11" t="s">
        <v>12</v>
      </c>
      <c r="AA11">
        <f>AA10/5</f>
        <v>50.123208573696466</v>
      </c>
      <c r="AD11" t="s">
        <v>12</v>
      </c>
      <c r="AE11">
        <f>AE10/5</f>
        <v>45.4403959527288</v>
      </c>
      <c r="AH11" t="s">
        <v>12</v>
      </c>
      <c r="AI11">
        <f>AI10/5</f>
        <v>43.277190806367393</v>
      </c>
      <c r="AL11" t="s">
        <v>12</v>
      </c>
      <c r="AM11">
        <f>AM10/5</f>
        <v>43.633593134612262</v>
      </c>
      <c r="AP11" t="s">
        <v>12</v>
      </c>
      <c r="AQ11">
        <f>AQ10/5</f>
        <v>46.509602937463384</v>
      </c>
      <c r="AT11" t="s">
        <v>12</v>
      </c>
      <c r="AU11">
        <f>AU10/5</f>
        <v>51.905220214920782</v>
      </c>
    </row>
    <row r="14" spans="1:47" x14ac:dyDescent="0.25">
      <c r="K14">
        <v>382</v>
      </c>
    </row>
    <row r="15" spans="1:47" x14ac:dyDescent="0.25">
      <c r="A15" t="s">
        <v>16</v>
      </c>
      <c r="B15" t="s">
        <v>17</v>
      </c>
      <c r="K15">
        <v>215</v>
      </c>
    </row>
    <row r="16" spans="1:47" x14ac:dyDescent="0.25">
      <c r="A16">
        <f>I3</f>
        <v>207.3</v>
      </c>
      <c r="B16">
        <f>K11</f>
        <v>43.188679311417069</v>
      </c>
      <c r="K16">
        <v>222</v>
      </c>
    </row>
    <row r="17" spans="1:11" x14ac:dyDescent="0.25">
      <c r="A17">
        <f>M3</f>
        <v>213</v>
      </c>
      <c r="B17">
        <f>O11</f>
        <v>213.84811206931917</v>
      </c>
      <c r="K17">
        <v>241</v>
      </c>
    </row>
    <row r="18" spans="1:11" x14ac:dyDescent="0.25">
      <c r="A18">
        <f>Q3</f>
        <v>205</v>
      </c>
      <c r="B18">
        <f>S11</f>
        <v>67.047656239450589</v>
      </c>
      <c r="K18">
        <v>254</v>
      </c>
    </row>
    <row r="19" spans="1:11" x14ac:dyDescent="0.25">
      <c r="A19">
        <f>U3</f>
        <v>205.5</v>
      </c>
      <c r="B19">
        <f>W11</f>
        <v>57.325628669270394</v>
      </c>
      <c r="K19">
        <v>191</v>
      </c>
    </row>
    <row r="20" spans="1:11" x14ac:dyDescent="0.25">
      <c r="A20">
        <f>Y3</f>
        <v>206</v>
      </c>
      <c r="B20">
        <f>AA11</f>
        <v>50.123208573696466</v>
      </c>
    </row>
    <row r="21" spans="1:11" x14ac:dyDescent="0.25">
      <c r="A21">
        <f>AC3</f>
        <v>206.5</v>
      </c>
      <c r="B21">
        <f>AE11</f>
        <v>45.4403959527288</v>
      </c>
    </row>
    <row r="22" spans="1:11" x14ac:dyDescent="0.25">
      <c r="A22">
        <f>AG3</f>
        <v>207</v>
      </c>
      <c r="B22">
        <f>AI11</f>
        <v>43.277190806367393</v>
      </c>
    </row>
    <row r="23" spans="1:11" x14ac:dyDescent="0.25">
      <c r="A23">
        <f>AK3</f>
        <v>207.5</v>
      </c>
      <c r="B23">
        <f>AM11</f>
        <v>43.633593134612262</v>
      </c>
    </row>
    <row r="24" spans="1:11" x14ac:dyDescent="0.25">
      <c r="A24">
        <f>AO3</f>
        <v>208</v>
      </c>
      <c r="B24">
        <f>AQ11</f>
        <v>46.509602937463384</v>
      </c>
    </row>
    <row r="25" spans="1:11" x14ac:dyDescent="0.25">
      <c r="A25">
        <f>AS3</f>
        <v>208.5</v>
      </c>
      <c r="B25">
        <f>AU11</f>
        <v>51.905220214920782</v>
      </c>
    </row>
  </sheetData>
  <mergeCells count="3">
    <mergeCell ref="B1:E1"/>
    <mergeCell ref="I1:K1"/>
    <mergeCell ref="M1:O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FE3022ABC04D4BB09354665D2326FF" ma:contentTypeVersion="13" ma:contentTypeDescription="Create a new document." ma:contentTypeScope="" ma:versionID="90966d6f66ef8f4395e8278bcceab597">
  <xsd:schema xmlns:xsd="http://www.w3.org/2001/XMLSchema" xmlns:xs="http://www.w3.org/2001/XMLSchema" xmlns:p="http://schemas.microsoft.com/office/2006/metadata/properties" xmlns:ns3="8d8dd93c-70b3-47f6-a999-d9463bb9d689" xmlns:ns4="9686024b-5745-4fe9-98f2-cf3bfed457e9" targetNamespace="http://schemas.microsoft.com/office/2006/metadata/properties" ma:root="true" ma:fieldsID="d4c99e824f48858682ef42ed2b675a53" ns3:_="" ns4:_="">
    <xsd:import namespace="8d8dd93c-70b3-47f6-a999-d9463bb9d689"/>
    <xsd:import namespace="9686024b-5745-4fe9-98f2-cf3bfed457e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dd93c-70b3-47f6-a999-d9463bb9d6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6024b-5745-4fe9-98f2-cf3bfed457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7B7B6D-43D9-407E-8406-D1E27649FD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FA2E02-1EB2-4191-8393-2A24C6ECD7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dd93c-70b3-47f6-a999-d9463bb9d689"/>
    <ds:schemaRef ds:uri="9686024b-5745-4fe9-98f2-cf3bfed457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948C5E-8C11-432F-A8B9-3864D144ED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Blackmore</dc:creator>
  <cp:lastModifiedBy>Jake Blackmore</cp:lastModifiedBy>
  <dcterms:created xsi:type="dcterms:W3CDTF">2020-08-31T10:18:54Z</dcterms:created>
  <dcterms:modified xsi:type="dcterms:W3CDTF">2020-09-01T14:29:21Z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0x010100BDFE3022ABC04D4BB09354665D2326FF</vt:lpwstr>
  </property>
</Properties>
</file>